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Annex26" sheetId="3" r:id="rId1"/>
  </sheets>
  <calcPr calcId="145621"/>
</workbook>
</file>

<file path=xl/calcChain.xml><?xml version="1.0" encoding="utf-8"?>
<calcChain xmlns="http://schemas.openxmlformats.org/spreadsheetml/2006/main">
  <c r="H62" i="3" l="1"/>
  <c r="G62" i="3"/>
  <c r="F62" i="3"/>
  <c r="E62" i="3"/>
  <c r="D62" i="3"/>
  <c r="C62" i="3"/>
  <c r="H57" i="3"/>
  <c r="G57" i="3"/>
  <c r="F57" i="3"/>
  <c r="E57" i="3"/>
  <c r="D57" i="3"/>
  <c r="C57" i="3"/>
  <c r="H37" i="3"/>
  <c r="G37" i="3"/>
  <c r="F37" i="3"/>
  <c r="E37" i="3"/>
  <c r="D37" i="3"/>
  <c r="C37" i="3"/>
  <c r="H33" i="3"/>
  <c r="G33" i="3"/>
  <c r="F33" i="3"/>
  <c r="E33" i="3"/>
  <c r="D33" i="3"/>
  <c r="C33" i="3"/>
  <c r="H29" i="3"/>
  <c r="G29" i="3"/>
  <c r="F29" i="3"/>
  <c r="E29" i="3"/>
  <c r="D29" i="3"/>
  <c r="C29" i="3"/>
  <c r="H27" i="3"/>
  <c r="H63" i="3" s="1"/>
  <c r="G27" i="3"/>
  <c r="G63" i="3" s="1"/>
  <c r="F27" i="3"/>
  <c r="F63" i="3" s="1"/>
  <c r="E27" i="3"/>
  <c r="E63" i="3" s="1"/>
  <c r="D27" i="3"/>
  <c r="D63" i="3" s="1"/>
  <c r="C27" i="3"/>
  <c r="C63" i="3" s="1"/>
</calcChain>
</file>

<file path=xl/sharedStrings.xml><?xml version="1.0" encoding="utf-8"?>
<sst xmlns="http://schemas.openxmlformats.org/spreadsheetml/2006/main" count="73" uniqueCount="64">
  <si>
    <t xml:space="preserve">   Annexure - 29</t>
  </si>
  <si>
    <t>GCC</t>
  </si>
  <si>
    <t>STATEMENT SHOWING ISSUANCE OF GENERAL PURPOSE CREDIT CARD UPTO THE QUARTER ENDED  JUNE 2018</t>
  </si>
  <si>
    <t>Rs. in Lakhs</t>
  </si>
  <si>
    <t>No.</t>
  </si>
  <si>
    <t>Bank</t>
  </si>
  <si>
    <t xml:space="preserve">Outstanding at the end of previous quarter </t>
  </si>
  <si>
    <t xml:space="preserve"> GCCs issued during the quarter</t>
  </si>
  <si>
    <t xml:space="preserve">Outstanding at the end of current quarter    </t>
  </si>
  <si>
    <t>A/c</t>
  </si>
  <si>
    <t>Amt.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</si>
  <si>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</si>
  <si>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</si>
  <si>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</si>
  <si>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</si>
  <si>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</si>
  <si>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</si>
  <si>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</si>
  <si>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</si>
  <si>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</si>
  <si>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</si>
  <si>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</si>
  <si>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</si>
  <si>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</si>
  <si>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</si>
  <si>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</si>
  <si>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</si>
  <si>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</si>
  <si>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</si>
  <si>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</si>
  <si>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</si>
  <si>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</si>
  <si>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STATE BANK OF INDIA</t>
  </si>
  <si>
    <t>DCCB</t>
  </si>
  <si>
    <t>GSCARDB</t>
  </si>
  <si>
    <t>GSCB</t>
  </si>
  <si>
    <t>BARODA GRAMIN BANK</t>
  </si>
  <si>
    <t>DENA GUJARAT GRAMIN BANK</t>
  </si>
  <si>
    <t>SAURASHTRA GRAMIN BANK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</si>
  <si>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</si>
  <si>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</si>
  <si>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</si>
  <si>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</si>
  <si>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</si>
  <si>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</si>
  <si>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</si>
  <si>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</si>
  <si>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</si>
  <si>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</si>
  <si>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</si>
  <si>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</si>
  <si>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</si>
  <si>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</si>
  <si>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</si>
  <si>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</si>
  <si>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</si>
  <si>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</si>
  <si>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</si>
  <si>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</si>
  <si>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</si>
  <si>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</si>
  <si>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</si>
  <si>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</si>
  <si>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 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</si>
</sst>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sz val="14"/>
      <name val="Arial Black"/>
      <family val="2"/>
    </font>
    <font>
      <sz val="16"/>
      <name val="Arial Black"/>
      <family val="2"/>
    </font>
    <font>
      <sz val="20"/>
      <name val="Arial Black"/>
      <family val="2"/>
    </font>
    <font>
      <b/>
      <sz val="13"/>
      <name val="Arial"/>
      <family val="2"/>
    </font>
    <font>
      <sz val="19"/>
      <name val="Arial Black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2"/>
      <name val="Arial 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/>
    </xf>
    <xf numFmtId="0" fontId="10" fillId="0" borderId="0" xfId="0" applyFont="1"/>
    <xf numFmtId="1" fontId="11" fillId="0" borderId="1" xfId="0" applyNumberFormat="1" applyFont="1" applyBorder="1"/>
    <xf numFmtId="0" fontId="11" fillId="0" borderId="0" xfId="0" applyFont="1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view="pageBreakPreview" zoomScale="80" zoomScaleNormal="69" zoomScaleSheetLayoutView="80" workbookViewId="0">
      <selection activeCell="B60" sqref="B60"/>
    </sheetView>
  </sheetViews>
  <sheetFormatPr defaultRowHeight="15"/>
  <cols>
    <col min="1" max="1" width="6" customWidth="1"/>
    <col min="2" max="2" width="29.5546875" customWidth="1"/>
    <col min="3" max="3" width="11.6640625" customWidth="1"/>
    <col min="4" max="4" width="11.77734375" customWidth="1"/>
    <col min="5" max="5" width="9.77734375" customWidth="1"/>
    <col min="6" max="6" width="10" customWidth="1"/>
    <col min="7" max="7" width="11.77734375" customWidth="1"/>
    <col min="8" max="8" width="10.44140625" customWidth="1"/>
  </cols>
  <sheetData>
    <row r="1" spans="1:8" ht="31.5">
      <c r="A1" s="7"/>
      <c r="B1" s="7"/>
      <c r="C1" s="20" t="s">
        <v>0</v>
      </c>
      <c r="D1" s="20"/>
      <c r="E1" s="20"/>
      <c r="F1" s="7"/>
      <c r="G1" s="6"/>
      <c r="H1" s="6" t="s">
        <v>1</v>
      </c>
    </row>
    <row r="2" spans="1:8">
      <c r="A2" s="3"/>
      <c r="B2" s="3"/>
      <c r="C2" s="3"/>
      <c r="D2" s="3"/>
      <c r="E2" s="3"/>
      <c r="F2" s="3"/>
      <c r="G2" s="3"/>
      <c r="H2" s="3"/>
    </row>
    <row r="3" spans="1:8" ht="27" customHeight="1">
      <c r="A3" s="21" t="s">
        <v>2</v>
      </c>
      <c r="B3" s="21"/>
      <c r="C3" s="21"/>
      <c r="D3" s="21"/>
      <c r="E3" s="21"/>
      <c r="F3" s="21"/>
      <c r="G3" s="21"/>
      <c r="H3" s="21"/>
    </row>
    <row r="4" spans="1:8" ht="24.75">
      <c r="A4" s="5"/>
      <c r="B4" s="5"/>
      <c r="C4" s="5"/>
      <c r="D4" s="4"/>
      <c r="E4" s="3"/>
      <c r="F4" s="3"/>
      <c r="G4" s="22" t="s">
        <v>3</v>
      </c>
      <c r="H4" s="22"/>
    </row>
    <row r="5" spans="1:8" ht="51.75" customHeight="1">
      <c r="A5" s="23" t="s">
        <v>4</v>
      </c>
      <c r="B5" s="24" t="s">
        <v>5</v>
      </c>
      <c r="C5" s="23" t="s">
        <v>6</v>
      </c>
      <c r="D5" s="23"/>
      <c r="E5" s="23" t="s">
        <v>7</v>
      </c>
      <c r="F5" s="23"/>
      <c r="G5" s="23" t="s">
        <v>8</v>
      </c>
      <c r="H5" s="23"/>
    </row>
    <row r="6" spans="1:8" ht="18.75" customHeight="1">
      <c r="A6" s="23"/>
      <c r="B6" s="24"/>
      <c r="C6" s="8" t="s">
        <v>9</v>
      </c>
      <c r="D6" s="8" t="s">
        <v>10</v>
      </c>
      <c r="E6" s="8" t="s">
        <v>9</v>
      </c>
      <c r="F6" s="8" t="s">
        <v>10</v>
      </c>
      <c r="G6" s="8" t="s">
        <v>9</v>
      </c>
      <c r="H6" s="8" t="s">
        <v>10</v>
      </c>
    </row>
    <row r="7" spans="1:8" ht="17.100000000000001" customHeight="1">
      <c r="A7" s="12">
        <v>1</v>
      </c>
      <c r="B7" s="13" t="s">
        <v>11</v>
      </c>
      <c r="C7" s="13">
        <v>46</v>
      </c>
      <c r="D7" s="13">
        <v>9.9</v>
      </c>
      <c r="E7" s="13">
        <v>4</v>
      </c>
      <c r="F7" s="13">
        <v>1</v>
      </c>
      <c r="G7" s="13">
        <v>48</v>
      </c>
      <c r="H7" s="13">
        <v>10.25</v>
      </c>
    </row>
    <row r="8" spans="1:8" ht="17.100000000000001" customHeight="1">
      <c r="A8" s="12">
        <v>2</v>
      </c>
      <c r="B8" s="13" t="s">
        <v>12</v>
      </c>
      <c r="C8" s="13">
        <v>4138</v>
      </c>
      <c r="D8" s="13">
        <v>12136.2</v>
      </c>
      <c r="E8" s="13">
        <v>20</v>
      </c>
      <c r="F8" s="13">
        <v>52.03</v>
      </c>
      <c r="G8" s="13">
        <v>4156</v>
      </c>
      <c r="H8" s="13">
        <v>12154.03</v>
      </c>
    </row>
    <row r="9" spans="1:8" ht="17.100000000000001" customHeight="1">
      <c r="A9" s="12">
        <v>3</v>
      </c>
      <c r="B9" s="13" t="s">
        <v>13</v>
      </c>
      <c r="C9" s="13">
        <v>2150</v>
      </c>
      <c r="D9" s="13">
        <v>367.23</v>
      </c>
      <c r="E9" s="13">
        <v>0</v>
      </c>
      <c r="F9" s="13">
        <v>0</v>
      </c>
      <c r="G9" s="13">
        <v>2033</v>
      </c>
      <c r="H9" s="13">
        <v>346.04</v>
      </c>
    </row>
    <row r="10" spans="1:8" ht="17.100000000000001" customHeight="1">
      <c r="A10" s="12">
        <v>4</v>
      </c>
      <c r="B10" s="13" t="s">
        <v>14</v>
      </c>
      <c r="C10" s="13">
        <v>7050</v>
      </c>
      <c r="D10" s="13">
        <v>1938.72</v>
      </c>
      <c r="E10" s="13">
        <v>667</v>
      </c>
      <c r="F10" s="13">
        <v>129.82</v>
      </c>
      <c r="G10" s="13">
        <v>7569</v>
      </c>
      <c r="H10" s="13">
        <v>1968</v>
      </c>
    </row>
    <row r="11" spans="1:8" ht="17.100000000000001" customHeight="1">
      <c r="A11" s="12">
        <v>5</v>
      </c>
      <c r="B11" s="13" t="s">
        <v>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17.100000000000001" customHeight="1">
      <c r="A12" s="12">
        <v>6</v>
      </c>
      <c r="B12" s="13" t="s">
        <v>16</v>
      </c>
      <c r="C12" s="13">
        <v>191</v>
      </c>
      <c r="D12" s="13">
        <v>38</v>
      </c>
      <c r="E12" s="13">
        <v>0</v>
      </c>
      <c r="F12" s="13">
        <v>0</v>
      </c>
      <c r="G12" s="13">
        <v>152</v>
      </c>
      <c r="H12" s="13">
        <v>32.5</v>
      </c>
    </row>
    <row r="13" spans="1:8" ht="17.100000000000001" customHeight="1">
      <c r="A13" s="12">
        <v>7</v>
      </c>
      <c r="B13" s="13" t="s">
        <v>17</v>
      </c>
      <c r="C13" s="13">
        <v>270</v>
      </c>
      <c r="D13" s="13">
        <v>27.67</v>
      </c>
      <c r="E13" s="13">
        <v>0</v>
      </c>
      <c r="F13" s="13">
        <v>0</v>
      </c>
      <c r="G13" s="13">
        <v>0</v>
      </c>
      <c r="H13" s="13">
        <v>0</v>
      </c>
    </row>
    <row r="14" spans="1:8" ht="17.100000000000001" customHeight="1">
      <c r="A14" s="12">
        <v>8</v>
      </c>
      <c r="B14" s="13" t="s">
        <v>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17.100000000000001" customHeight="1">
      <c r="A15" s="12">
        <v>9</v>
      </c>
      <c r="B15" s="13" t="s">
        <v>19</v>
      </c>
      <c r="C15" s="13">
        <v>2923</v>
      </c>
      <c r="D15" s="13">
        <v>461.52</v>
      </c>
      <c r="E15" s="13">
        <v>50</v>
      </c>
      <c r="F15" s="13">
        <v>10.92</v>
      </c>
      <c r="G15" s="13">
        <v>2454</v>
      </c>
      <c r="H15" s="13">
        <v>340.67</v>
      </c>
    </row>
    <row r="16" spans="1:8" ht="17.100000000000001" customHeight="1">
      <c r="A16" s="12">
        <v>10</v>
      </c>
      <c r="B16" s="13" t="s">
        <v>20</v>
      </c>
      <c r="C16" s="13">
        <v>43</v>
      </c>
      <c r="D16" s="13">
        <v>125.82</v>
      </c>
      <c r="E16" s="13">
        <v>21</v>
      </c>
      <c r="F16" s="13">
        <v>79.510000000000005</v>
      </c>
      <c r="G16" s="13">
        <v>43</v>
      </c>
      <c r="H16" s="13">
        <v>114.72</v>
      </c>
    </row>
    <row r="17" spans="1:8" ht="17.100000000000001" customHeight="1">
      <c r="A17" s="12">
        <v>11</v>
      </c>
      <c r="B17" s="13" t="s">
        <v>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17.100000000000001" customHeight="1">
      <c r="A18" s="12">
        <v>12</v>
      </c>
      <c r="B18" s="13" t="s">
        <v>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7.100000000000001" customHeight="1">
      <c r="A19" s="12">
        <v>13</v>
      </c>
      <c r="B19" s="13" t="s">
        <v>23</v>
      </c>
      <c r="C19" s="13">
        <v>2119</v>
      </c>
      <c r="D19" s="13">
        <v>2117.09</v>
      </c>
      <c r="E19" s="13">
        <v>4</v>
      </c>
      <c r="F19" s="13">
        <v>107.94</v>
      </c>
      <c r="G19" s="13">
        <v>2123</v>
      </c>
      <c r="H19" s="13">
        <v>2225.0300000000002</v>
      </c>
    </row>
    <row r="20" spans="1:8" ht="17.100000000000001" customHeight="1">
      <c r="A20" s="12">
        <v>14</v>
      </c>
      <c r="B20" s="13" t="s">
        <v>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ht="17.100000000000001" customHeight="1">
      <c r="A21" s="12">
        <v>15</v>
      </c>
      <c r="B21" s="13" t="s">
        <v>25</v>
      </c>
      <c r="C21" s="13">
        <v>5265</v>
      </c>
      <c r="D21" s="13">
        <v>42263.360000000001</v>
      </c>
      <c r="E21" s="13">
        <v>14</v>
      </c>
      <c r="F21" s="13">
        <v>4.9000000000000004</v>
      </c>
      <c r="G21" s="13">
        <v>5279</v>
      </c>
      <c r="H21" s="13">
        <v>42268.26</v>
      </c>
    </row>
    <row r="22" spans="1:8" ht="17.100000000000001" customHeight="1">
      <c r="A22" s="12">
        <v>16</v>
      </c>
      <c r="B22" s="13" t="s">
        <v>26</v>
      </c>
      <c r="C22" s="13">
        <v>0</v>
      </c>
      <c r="D22" s="13">
        <v>0</v>
      </c>
      <c r="E22" s="13">
        <v>15</v>
      </c>
      <c r="F22" s="13">
        <v>2.5</v>
      </c>
      <c r="G22" s="13">
        <v>15</v>
      </c>
      <c r="H22" s="13">
        <v>2.5</v>
      </c>
    </row>
    <row r="23" spans="1:8" ht="17.100000000000001" customHeight="1">
      <c r="A23" s="12">
        <v>17</v>
      </c>
      <c r="B23" s="13" t="s">
        <v>27</v>
      </c>
      <c r="C23" s="13">
        <v>167</v>
      </c>
      <c r="D23" s="13">
        <v>376</v>
      </c>
      <c r="E23" s="13">
        <v>12</v>
      </c>
      <c r="F23" s="13">
        <v>5.01</v>
      </c>
      <c r="G23" s="13">
        <v>178</v>
      </c>
      <c r="H23" s="13">
        <v>66.790000000000006</v>
      </c>
    </row>
    <row r="24" spans="1:8" ht="17.100000000000001" customHeight="1">
      <c r="A24" s="12">
        <v>18</v>
      </c>
      <c r="B24" s="13" t="s">
        <v>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17.100000000000001" customHeight="1">
      <c r="A25" s="12">
        <v>19</v>
      </c>
      <c r="B25" s="13" t="s">
        <v>29</v>
      </c>
      <c r="C25" s="13">
        <v>1532</v>
      </c>
      <c r="D25" s="13">
        <v>312</v>
      </c>
      <c r="E25" s="13">
        <v>0</v>
      </c>
      <c r="F25" s="13">
        <v>0</v>
      </c>
      <c r="G25" s="13">
        <v>1532</v>
      </c>
      <c r="H25" s="13">
        <v>312</v>
      </c>
    </row>
    <row r="26" spans="1:8" ht="17.100000000000001" customHeight="1">
      <c r="A26" s="12">
        <v>20</v>
      </c>
      <c r="B26" s="13" t="s">
        <v>30</v>
      </c>
      <c r="C26" s="13">
        <v>351</v>
      </c>
      <c r="D26" s="13">
        <v>198</v>
      </c>
      <c r="E26" s="13">
        <v>0</v>
      </c>
      <c r="F26" s="13">
        <v>0</v>
      </c>
      <c r="G26" s="13">
        <v>348</v>
      </c>
      <c r="H26" s="13">
        <v>197</v>
      </c>
    </row>
    <row r="27" spans="1:8" s="14" customFormat="1" ht="18" customHeight="1">
      <c r="A27" s="16"/>
      <c r="B27" s="15" t="s">
        <v>31</v>
      </c>
      <c r="C27" s="15">
        <f t="shared" ref="C27:H27" si="0">SUM(C7:C26)</f>
        <v>26245</v>
      </c>
      <c r="D27" s="15">
        <f t="shared" si="0"/>
        <v>60371.51</v>
      </c>
      <c r="E27" s="15">
        <f t="shared" si="0"/>
        <v>807</v>
      </c>
      <c r="F27" s="15">
        <f t="shared" si="0"/>
        <v>393.62999999999994</v>
      </c>
      <c r="G27" s="15">
        <f t="shared" si="0"/>
        <v>25930</v>
      </c>
      <c r="H27" s="15">
        <f t="shared" si="0"/>
        <v>60037.79</v>
      </c>
    </row>
    <row r="28" spans="1:8" ht="17.100000000000001" customHeight="1">
      <c r="A28" s="12">
        <v>1</v>
      </c>
      <c r="B28" s="13" t="s">
        <v>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s="14" customFormat="1" ht="18" customHeight="1">
      <c r="A29" s="16"/>
      <c r="B29" s="15" t="s">
        <v>31</v>
      </c>
      <c r="C29" s="15">
        <f t="shared" ref="C29:H29" si="1">SUM(C28:C28)</f>
        <v>0</v>
      </c>
      <c r="D29" s="15">
        <f t="shared" si="1"/>
        <v>0</v>
      </c>
      <c r="E29" s="15">
        <f t="shared" si="1"/>
        <v>0</v>
      </c>
      <c r="F29" s="15">
        <f t="shared" si="1"/>
        <v>0</v>
      </c>
      <c r="G29" s="15">
        <f t="shared" si="1"/>
        <v>0</v>
      </c>
      <c r="H29" s="15">
        <f t="shared" si="1"/>
        <v>0</v>
      </c>
    </row>
    <row r="30" spans="1:8" ht="17.100000000000001" customHeight="1">
      <c r="A30" s="12">
        <v>1</v>
      </c>
      <c r="B30" s="13" t="s">
        <v>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7.100000000000001" customHeight="1">
      <c r="A31" s="12">
        <v>2</v>
      </c>
      <c r="B31" s="13" t="s">
        <v>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17.100000000000001" customHeight="1">
      <c r="A32" s="12">
        <v>3</v>
      </c>
      <c r="B32" s="13" t="s">
        <v>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s="14" customFormat="1" ht="18" customHeight="1">
      <c r="A33" s="16"/>
      <c r="B33" s="15" t="s">
        <v>31</v>
      </c>
      <c r="C33" s="15">
        <f>SUM(C30:C32)</f>
        <v>0</v>
      </c>
      <c r="D33" s="15">
        <f t="shared" ref="D33:H33" si="2">SUM(D30:D32)</f>
        <v>0</v>
      </c>
      <c r="E33" s="15">
        <f t="shared" si="2"/>
        <v>0</v>
      </c>
      <c r="F33" s="15">
        <f t="shared" si="2"/>
        <v>0</v>
      </c>
      <c r="G33" s="15">
        <f t="shared" si="2"/>
        <v>0</v>
      </c>
      <c r="H33" s="15">
        <f t="shared" si="2"/>
        <v>0</v>
      </c>
    </row>
    <row r="34" spans="1:8" ht="17.100000000000001" customHeight="1">
      <c r="A34" s="12">
        <v>1</v>
      </c>
      <c r="B34" s="13" t="s">
        <v>36</v>
      </c>
      <c r="C34" s="13">
        <v>7055</v>
      </c>
      <c r="D34" s="13">
        <v>1332.41</v>
      </c>
      <c r="E34" s="13">
        <v>12</v>
      </c>
      <c r="F34" s="13">
        <v>3</v>
      </c>
      <c r="G34" s="13">
        <v>6939</v>
      </c>
      <c r="H34" s="13">
        <v>1299.0899999999999</v>
      </c>
    </row>
    <row r="35" spans="1:8" ht="17.100000000000001" customHeight="1">
      <c r="A35" s="12">
        <v>2</v>
      </c>
      <c r="B35" s="13" t="s">
        <v>37</v>
      </c>
      <c r="C35" s="13">
        <v>16005</v>
      </c>
      <c r="D35" s="13">
        <v>2852.93</v>
      </c>
      <c r="E35" s="13">
        <v>1304</v>
      </c>
      <c r="F35" s="13">
        <v>322.70999999999998</v>
      </c>
      <c r="G35" s="13">
        <v>14953</v>
      </c>
      <c r="H35" s="13">
        <v>5807.75</v>
      </c>
    </row>
    <row r="36" spans="1:8" ht="17.100000000000001" customHeight="1">
      <c r="A36" s="12">
        <v>3</v>
      </c>
      <c r="B36" s="13" t="s">
        <v>38</v>
      </c>
      <c r="C36" s="13">
        <v>1550</v>
      </c>
      <c r="D36" s="13">
        <v>308.79000000000002</v>
      </c>
      <c r="E36" s="13">
        <v>7</v>
      </c>
      <c r="F36" s="13">
        <v>3.2</v>
      </c>
      <c r="G36" s="13">
        <v>1557</v>
      </c>
      <c r="H36" s="13">
        <v>311.76</v>
      </c>
    </row>
    <row r="37" spans="1:8" s="14" customFormat="1" ht="18" customHeight="1">
      <c r="A37" s="16"/>
      <c r="B37" s="15" t="s">
        <v>31</v>
      </c>
      <c r="C37" s="15">
        <f>SUM(C34:C36)</f>
        <v>24610</v>
      </c>
      <c r="D37" s="15">
        <f t="shared" ref="D37:H37" si="3">SUM(D34:D36)</f>
        <v>4494.13</v>
      </c>
      <c r="E37" s="15">
        <f t="shared" si="3"/>
        <v>1323</v>
      </c>
      <c r="F37" s="15">
        <f t="shared" si="3"/>
        <v>328.90999999999997</v>
      </c>
      <c r="G37" s="15">
        <f t="shared" si="3"/>
        <v>23449</v>
      </c>
      <c r="H37" s="15">
        <f t="shared" si="3"/>
        <v>7418.6</v>
      </c>
    </row>
    <row r="38" spans="1:8" ht="17.100000000000001" customHeight="1">
      <c r="A38" s="12">
        <v>1</v>
      </c>
      <c r="B38" s="13" t="s">
        <v>39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17.100000000000001" customHeight="1">
      <c r="A39" s="12">
        <v>2</v>
      </c>
      <c r="B39" s="13" t="s">
        <v>40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17.100000000000001" customHeight="1">
      <c r="A40" s="12">
        <v>3</v>
      </c>
      <c r="B40" s="13" t="s">
        <v>41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17.100000000000001" customHeight="1">
      <c r="A41" s="12">
        <v>4</v>
      </c>
      <c r="B41" s="13" t="s">
        <v>42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17.100000000000001" customHeight="1">
      <c r="A42" s="12">
        <v>5</v>
      </c>
      <c r="B42" s="13" t="s">
        <v>43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17.100000000000001" customHeight="1">
      <c r="A43" s="12">
        <v>6</v>
      </c>
      <c r="B43" s="13" t="s">
        <v>44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17.100000000000001" customHeight="1">
      <c r="A44" s="12">
        <v>7</v>
      </c>
      <c r="B44" s="13" t="s">
        <v>45</v>
      </c>
      <c r="C44" s="13">
        <v>188482</v>
      </c>
      <c r="D44" s="13">
        <v>611551</v>
      </c>
      <c r="E44" s="13">
        <v>42343</v>
      </c>
      <c r="F44" s="13">
        <v>1284511</v>
      </c>
      <c r="G44" s="13">
        <v>186717</v>
      </c>
      <c r="H44" s="13">
        <v>644154</v>
      </c>
    </row>
    <row r="45" spans="1:8" ht="17.100000000000001" customHeight="1">
      <c r="A45" s="12">
        <v>8</v>
      </c>
      <c r="B45" s="13" t="s">
        <v>46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17.100000000000001" customHeight="1">
      <c r="A46" s="12">
        <v>9</v>
      </c>
      <c r="B46" s="13" t="s">
        <v>47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17.100000000000001" customHeight="1">
      <c r="A47" s="12">
        <v>10</v>
      </c>
      <c r="B47" s="13" t="s">
        <v>48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17.100000000000001" customHeight="1">
      <c r="A48" s="12">
        <v>11</v>
      </c>
      <c r="B48" s="13" t="s">
        <v>49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17.100000000000001" customHeight="1">
      <c r="A49" s="12">
        <v>12</v>
      </c>
      <c r="B49" s="13" t="s">
        <v>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ht="17.100000000000001" customHeight="1">
      <c r="A50" s="12">
        <v>13</v>
      </c>
      <c r="B50" s="13" t="s">
        <v>51</v>
      </c>
      <c r="C50" s="13">
        <v>918</v>
      </c>
      <c r="D50" s="13">
        <v>12.32</v>
      </c>
      <c r="E50" s="13">
        <v>1</v>
      </c>
      <c r="F50" s="13">
        <v>0</v>
      </c>
      <c r="G50" s="13">
        <v>917</v>
      </c>
      <c r="H50" s="13">
        <v>10.119999999999999</v>
      </c>
    </row>
    <row r="51" spans="1:8" ht="17.100000000000001" customHeight="1">
      <c r="A51" s="12">
        <v>14</v>
      </c>
      <c r="B51" s="13" t="s">
        <v>52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17.100000000000001" customHeight="1">
      <c r="A52" s="12">
        <v>15</v>
      </c>
      <c r="B52" s="13" t="s">
        <v>53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17.100000000000001" customHeight="1">
      <c r="A53" s="12">
        <v>16</v>
      </c>
      <c r="B53" s="13" t="s">
        <v>54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17.100000000000001" customHeight="1">
      <c r="A54" s="12">
        <v>17</v>
      </c>
      <c r="B54" s="13" t="s">
        <v>55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</row>
    <row r="55" spans="1:8" ht="17.100000000000001" customHeight="1">
      <c r="A55" s="12">
        <v>18</v>
      </c>
      <c r="B55" s="13" t="s">
        <v>56</v>
      </c>
      <c r="C55" s="13">
        <v>7635</v>
      </c>
      <c r="D55" s="13">
        <v>1834.27</v>
      </c>
      <c r="E55" s="13">
        <v>485</v>
      </c>
      <c r="F55" s="13">
        <v>0</v>
      </c>
      <c r="G55" s="13">
        <v>8120</v>
      </c>
      <c r="H55" s="13">
        <v>1200.5999999999999</v>
      </c>
    </row>
    <row r="56" spans="1:8" ht="17.100000000000001" customHeight="1">
      <c r="A56" s="12">
        <v>19</v>
      </c>
      <c r="B56" s="13" t="s">
        <v>57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s="14" customFormat="1" ht="18" customHeight="1">
      <c r="A57" s="16"/>
      <c r="B57" s="15" t="s">
        <v>31</v>
      </c>
      <c r="C57" s="15">
        <f>SUM(C38:C56)</f>
        <v>197035</v>
      </c>
      <c r="D57" s="15">
        <f t="shared" ref="D57:H57" si="4">SUM(D38:D56)</f>
        <v>613397.59</v>
      </c>
      <c r="E57" s="15">
        <f t="shared" si="4"/>
        <v>42829</v>
      </c>
      <c r="F57" s="15">
        <f t="shared" si="4"/>
        <v>1284511</v>
      </c>
      <c r="G57" s="15">
        <f t="shared" si="4"/>
        <v>195754</v>
      </c>
      <c r="H57" s="15">
        <f t="shared" si="4"/>
        <v>645364.72</v>
      </c>
    </row>
    <row r="58" spans="1:8" s="14" customFormat="1" ht="18" customHeight="1">
      <c r="A58" s="17">
        <v>1</v>
      </c>
      <c r="B58" s="18" t="s">
        <v>58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</row>
    <row r="59" spans="1:8" s="14" customFormat="1" ht="18" customHeight="1">
      <c r="A59" s="17">
        <v>2</v>
      </c>
      <c r="B59" s="18" t="s">
        <v>59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</row>
    <row r="60" spans="1:8" s="14" customFormat="1" ht="18" customHeight="1">
      <c r="A60" s="17">
        <v>3</v>
      </c>
      <c r="B60" s="18" t="s">
        <v>60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</row>
    <row r="61" spans="1:8" s="14" customFormat="1" ht="18" customHeight="1">
      <c r="A61" s="17">
        <v>4</v>
      </c>
      <c r="B61" s="18" t="s">
        <v>61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</row>
    <row r="62" spans="1:8" s="14" customFormat="1" ht="18" customHeight="1">
      <c r="A62" s="16"/>
      <c r="B62" s="15" t="s">
        <v>31</v>
      </c>
      <c r="C62" s="15">
        <f>SUM(C58:C61)</f>
        <v>0</v>
      </c>
      <c r="D62" s="15">
        <f t="shared" ref="D62:H62" si="5">SUM(D58:D61)</f>
        <v>0</v>
      </c>
      <c r="E62" s="15">
        <f t="shared" si="5"/>
        <v>0</v>
      </c>
      <c r="F62" s="15">
        <f t="shared" si="5"/>
        <v>0</v>
      </c>
      <c r="G62" s="15">
        <f t="shared" si="5"/>
        <v>0</v>
      </c>
      <c r="H62" s="15">
        <f t="shared" si="5"/>
        <v>0</v>
      </c>
    </row>
    <row r="63" spans="1:8" s="11" customFormat="1" ht="20.25">
      <c r="A63" s="19" t="s">
        <v>62</v>
      </c>
      <c r="B63" s="19"/>
      <c r="C63" s="10">
        <f t="shared" ref="C63:H63" si="6">SUM(C27+C29+C33+C37+C57+C62)</f>
        <v>247890</v>
      </c>
      <c r="D63" s="10">
        <f t="shared" si="6"/>
        <v>678263.23</v>
      </c>
      <c r="E63" s="10">
        <f t="shared" si="6"/>
        <v>44959</v>
      </c>
      <c r="F63" s="10">
        <f t="shared" si="6"/>
        <v>1285233.54</v>
      </c>
      <c r="G63" s="10">
        <f t="shared" si="6"/>
        <v>245133</v>
      </c>
      <c r="H63" s="10">
        <f t="shared" si="6"/>
        <v>712821.11</v>
      </c>
    </row>
    <row r="64" spans="1:8" ht="15.75">
      <c r="A64" s="2"/>
      <c r="B64" s="9" t="s">
        <v>63</v>
      </c>
      <c r="C64" s="1"/>
      <c r="D64" s="1"/>
      <c r="E64" s="1"/>
      <c r="F64" s="1"/>
      <c r="G64" s="1"/>
      <c r="H64" s="1"/>
    </row>
  </sheetData>
  <mergeCells count="9">
    <mergeCell ref="A63:B63"/>
    <mergeCell ref="C1:E1"/>
    <mergeCell ref="A3:H3"/>
    <mergeCell ref="G4:H4"/>
    <mergeCell ref="A5:A6"/>
    <mergeCell ref="B5:B6"/>
    <mergeCell ref="G5:H5"/>
    <mergeCell ref="E5:F5"/>
    <mergeCell ref="C5:D5"/>
  </mergeCells>
  <printOptions horizontalCentered="1" verticalCentered="1"/>
  <pageMargins left="0.78740157480314965" right="0.78740157480314965" top="0.39370078740157483" bottom="0.39370078740157483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Annex26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2018-08-14T07:07:18Z</cp:lastPrinted>
  <dcterms:created xsi:type="dcterms:W3CDTF">2013-06-28T08:41:59Z</dcterms:created>
  <dcterms:modified xsi:type="dcterms:W3CDTF">2018-08-14T07:07:26Z</dcterms:modified>
</cp:coreProperties>
</file>